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2\Отчет ПЭО\2 кв\Установка приборов учета\M_ГИП_40 Стерлибашево\"/>
    </mc:Choice>
  </mc:AlternateContent>
  <xr:revisionPtr revIDLastSave="0" documentId="13_ncr:1_{60775F32-7D40-4ED8-A590-1BCC08615D4B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</sheets>
  <externalReferences>
    <externalReference r:id="rId7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9" i="6" l="1"/>
  <c r="E30" i="6"/>
  <c r="E28" i="6"/>
  <c r="C40" i="1" l="1"/>
  <c r="A15" i="6" l="1"/>
  <c r="A12" i="6"/>
  <c r="A28" i="6" l="1"/>
  <c r="A29" i="6" s="1"/>
  <c r="A30" i="6" s="1"/>
  <c r="A27" i="6"/>
  <c r="A12" i="2" l="1"/>
  <c r="A9" i="2"/>
  <c r="A9" i="6" l="1"/>
  <c r="C27" i="1"/>
  <c r="C26" i="1"/>
</calcChain>
</file>

<file path=xl/sharedStrings.xml><?xml version="1.0" encoding="utf-8"?>
<sst xmlns="http://schemas.openxmlformats.org/spreadsheetml/2006/main" count="398" uniqueCount="335">
  <si>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</si>
  <si>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</si>
  <si>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</si>
  <si>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</si>
  <si>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</si>
  <si>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</si>
  <si>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</si>
  <si>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</si>
  <si>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</si>
  <si>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</si>
  <si>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</si>
  <si>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</si>
  <si>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</si>
  <si>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</si>
  <si>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</si>
  <si>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</si>
  <si>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</si>
  <si>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</si>
  <si>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</si>
  <si>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</si>
  <si>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</si>
  <si>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</si>
  <si>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</si>
  <si>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</si>
  <si>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</si>
  <si>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</si>
  <si>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</si>
  <si>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</si>
  <si>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</si>
  <si>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</si>
  <si>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</si>
  <si>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</si>
  <si>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</si>
  <si>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</si>
  <si>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</si>
  <si>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</si>
  <si>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</si>
  <si>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</si>
  <si>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</si>
  <si>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</si>
  <si>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</si>
  <si>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</si>
  <si>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</si>
  <si>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</si>
  <si>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</si>
  <si>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</si>
  <si>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</si>
  <si>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</si>
  <si>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</si>
  <si>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</si>
  <si>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</si>
  <si>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</si>
  <si>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</si>
  <si>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</si>
  <si>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</si>
  <si>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</si>
  <si>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</si>
  <si>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</si>
  <si>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</si>
  <si>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</si>
  <si>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</si>
  <si>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</si>
  <si>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</si>
  <si>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</si>
  <si>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</si>
  <si>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</si>
  <si>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</si>
  <si>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</si>
  <si>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</si>
  <si>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</si>
  <si>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</si>
  <si>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</si>
  <si>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</si>
  <si>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</si>
  <si>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</si>
  <si>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</si>
  <si>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</si>
  <si>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</si>
  <si>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</si>
  <si>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</si>
  <si>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</si>
  <si>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</si>
  <si>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</si>
  <si>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</si>
  <si>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</si>
  <si>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</si>
  <si>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</si>
  <si>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</si>
  <si>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</si>
  <si>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</si>
  <si>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</si>
  <si>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</si>
  <si>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</si>
  <si>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</si>
  <si>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</si>
  <si>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</si>
  <si>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</si>
  <si>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</si>
  <si>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</si>
  <si>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</si>
  <si>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</si>
  <si>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</si>
  <si>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</si>
  <si>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</si>
  <si>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</si>
  <si>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</si>
  <si>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</si>
  <si>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</si>
  <si>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</si>
  <si>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</si>
  <si>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</si>
  <si>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</si>
  <si>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</si>
  <si>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</si>
  <si>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</si>
  <si>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</si>
  <si>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</si>
  <si>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</si>
  <si>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</si>
  <si>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</si>
  <si>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</si>
  <si>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</si>
  <si>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</si>
  <si>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</si>
  <si>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</si>
  <si>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</si>
  <si>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</si>
  <si>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</si>
  <si>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</si>
  <si>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</si>
  <si>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</si>
  <si>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</si>
  <si>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</si>
  <si>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</si>
  <si>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</si>
  <si>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</si>
  <si>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</si>
  <si>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</si>
  <si>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</si>
  <si>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</si>
  <si>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</si>
  <si>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</si>
  <si>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</si>
  <si>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</si>
  <si>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</si>
  <si>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</si>
  <si>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</si>
  <si>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</si>
  <si>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</si>
  <si>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</si>
  <si>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</si>
  <si>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</si>
  <si>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</si>
  <si>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</si>
  <si>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</si>
  <si>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</si>
  <si>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</si>
  <si>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</si>
  <si>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</si>
  <si>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</si>
  <si>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</si>
  <si>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</si>
  <si>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</si>
  <si>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</si>
  <si>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</si>
  <si>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</si>
  <si>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</si>
  <si>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</si>
  <si>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</si>
  <si>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</si>
  <si>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</si>
  <si>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</si>
  <si>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</si>
  <si>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</si>
  <si>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</si>
  <si>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</si>
  <si>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</si>
  <si>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</si>
  <si>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</si>
  <si>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</si>
  <si>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</si>
  <si>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</si>
  <si>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</si>
  <si>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</si>
  <si>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</si>
  <si>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</si>
  <si>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</si>
  <si>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</si>
  <si>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</si>
  <si>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</si>
  <si>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</si>
  <si>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</si>
  <si>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</si>
  <si>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</si>
  <si>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</si>
  <si>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</si>
  <si>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</si>
  <si>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</si>
  <si>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</si>
  <si>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</si>
  <si>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</si>
  <si>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</si>
  <si>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</si>
  <si>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</si>
  <si>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</si>
  <si>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</si>
  <si>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</si>
  <si>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</si>
  <si>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</si>
  <si>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</si>
  <si>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</si>
  <si>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</si>
  <si>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</si>
  <si>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</si>
  <si>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</si>
  <si>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</si>
  <si>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</si>
  <si>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</si>
  <si>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</si>
  <si>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</si>
  <si>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</si>
  <si>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</si>
  <si>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</si>
  <si>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</si>
  <si>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</si>
  <si>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</si>
  <si>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</si>
  <si>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</si>
  <si>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</si>
  <si>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</si>
  <si>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</si>
  <si>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</si>
  <si>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</si>
  <si>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</si>
  <si>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</si>
  <si>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</si>
  <si>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</si>
  <si>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</si>
  <si>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</si>
  <si>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</si>
  <si>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</si>
  <si>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</si>
  <si>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</si>
  <si>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</si>
  <si>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</si>
  <si>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</si>
  <si>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</si>
  <si>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</si>
  <si>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</si>
  <si>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</si>
  <si>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</si>
  <si>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</si>
  <si>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</si>
  <si>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</si>
  <si>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</si>
  <si>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</si>
  <si>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</si>
  <si>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</si>
  <si>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</si>
  <si>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</si>
  <si>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</si>
  <si>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</si>
  <si>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</si>
  <si>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</si>
  <si>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</si>
  <si>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</si>
  <si>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</si>
  <si>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</si>
  <si>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</si>
  <si>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</si>
  <si>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</si>
  <si>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</si>
  <si>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</si>
  <si>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</si>
  <si>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</si>
  <si>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</si>
  <si>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</si>
  <si>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</si>
  <si>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</si>
  <si>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</si>
  <si>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</si>
  <si>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</si>
  <si>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</si>
  <si>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</si>
  <si>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</si>
  <si>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</si>
  <si>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</si>
  <si>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</si>
  <si>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</si>
  <si>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</si>
  <si>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</si>
  <si>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</si>
  <si>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</si>
  <si>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</si>
  <si>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</si>
  <si>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</si>
  <si>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</si>
  <si>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</si>
  <si>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</si>
  <si>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</si>
  <si>
    <t>Установка приборов учета на границах балансовой принадлежности 55 шт. в с. Архангельское Архангельского района РБ (2022г.)</t>
  </si>
  <si>
    <r>
      <t>Установка приборов учета на границах балансовой принадлежности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364</t>
    </r>
    <r>
      <rPr>
        <sz val="12"/>
        <color theme="1"/>
        <rFont val="Times New Roman"/>
        <family val="1"/>
        <charset val="204"/>
      </rPr>
      <t xml:space="preserve"> шт. в с. Красноусольский Гафурийского района РБ (2022г.)</t>
    </r>
  </si>
  <si>
    <t>Установка ПКУ-10кВ 1 шт. с. Магинск  Караидельского района РБ ( на  ВЛ-10кВ Ф-11501 ПС "Абдуллино" оп. № 84)</t>
  </si>
  <si>
    <t>Установка приборов учета на границах балансовой принадлежности 30 шт. в с. Магинск  Караидельского района РБ (2022г.)</t>
  </si>
  <si>
    <t>Установка приборов учета на границах балансовой принадлежности 26 шт. в г. Мелеуз Мелеузовского района РБ (2022г.)</t>
  </si>
  <si>
    <t>Установка приборов учета на границах балансовой принадлежности 26 шт. в с. Новобелокатай Белокатайского района РБ (2022г.)</t>
  </si>
  <si>
    <t xml:space="preserve">Установка приборов учета на границах балансовой принадлежности 5 шт. в с. Большеустьикинское Мечетлинского района РБ (2022г.) </t>
  </si>
  <si>
    <r>
      <t xml:space="preserve">Установка приборов учета на границах балансовой принадлежности </t>
    </r>
    <r>
      <rPr>
        <sz val="12"/>
        <rFont val="Times New Roman"/>
        <family val="1"/>
        <charset val="204"/>
      </rPr>
      <t>310</t>
    </r>
    <r>
      <rPr>
        <sz val="12"/>
        <color theme="1"/>
        <rFont val="Times New Roman"/>
        <family val="1"/>
        <charset val="204"/>
      </rPr>
      <t xml:space="preserve"> шт. в с. Киргиз-Мияки  Миякинского района РБ (2022г.)</t>
    </r>
  </si>
  <si>
    <t>Установка приборов учета на границах балансовой принадлежности 21 шт. в с. Шаран Шаранского района РБ (2022г.)</t>
  </si>
  <si>
    <t>Установка приборов учета на границах балансовой принадлежности 2 шт. в с. В.Киги Кигинского района РБ (2022г.)</t>
  </si>
  <si>
    <t>Установка приборов учета на границах балансовой принадлежности 85 шт. в с. Стерлибашево Стерлибашевского района РБ (2022г.)</t>
  </si>
  <si>
    <t>Установка приборов учета на границах балансовой принадлежности 298 шт. в с. Старосубхангулово Бурзянского района РБ (2022г.)</t>
  </si>
  <si>
    <t>Установка приборов учета на границах балансовой принадлежности 34 шт. в с. Федоровка Федоровский район РБ (2022г.)</t>
  </si>
  <si>
    <t>Установка приборов учета на границах балансовой принадлежности  27 шт. в г. Белебей Белебеевского район РБ (2022г.)</t>
  </si>
  <si>
    <t>M_ГИП_31</t>
  </si>
  <si>
    <t>M_ГИП_32</t>
  </si>
  <si>
    <t>M_ГИП_44</t>
  </si>
  <si>
    <t>M_ГИП_33</t>
  </si>
  <si>
    <t>M_ГИП_34</t>
  </si>
  <si>
    <t>M_ГИП_35</t>
  </si>
  <si>
    <t>M_ГИП_36</t>
  </si>
  <si>
    <t>M_ГИП_37</t>
  </si>
  <si>
    <t>M_ГИП_38</t>
  </si>
  <si>
    <t>M_ГИП_39</t>
  </si>
  <si>
    <t>M_ГИП_40</t>
  </si>
  <si>
    <t>M_ГИП_41</t>
  </si>
  <si>
    <t>M_ГИП_42</t>
  </si>
  <si>
    <t>M_ГИП_43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</si>
  <si>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2022</t>
    </r>
    <r>
      <rPr>
        <sz val="12"/>
        <rFont val="Times New Roman"/>
        <family val="1"/>
        <charset val="204"/>
      </rPr>
      <t xml:space="preserve"> год</t>
    </r>
  </si>
  <si>
    <t>01.01.2022-31.12.2022</t>
  </si>
  <si>
    <t xml:space="preserve">В соответствии с программой энергосбережения и повышения энергетической эффективности ООО «ГИП-Электро» на 2017-2021 годы; и программой энергосбережения и повышения энергетической эффективности ООО «ГИП-Электро» на 2022-2026 годы.
</t>
  </si>
  <si>
    <t>Тендер</t>
  </si>
  <si>
    <t>32211046755  </t>
  </si>
  <si>
    <t>Поставка счетчиков электрической энергии и устройств сбора и передачи данных, для выполнения капитальных ремонтов, технологических присоединений и исполнения инвестиционной программы ООО «ГИП-Электро»</t>
  </si>
  <si>
    <t>Размещение завершено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</si>
</sst>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22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" fillId="0" borderId="4" xfId="0" applyFont="1" applyBorder="1" applyAlignment="1">
      <alignment horizontal="left" vertical="top" wrapText="1"/>
    </xf>
    <xf numFmtId="49" fontId="4" fillId="0" borderId="1" xfId="1" applyNumberFormat="1" applyFont="1" applyBorder="1" applyAlignment="1">
      <alignment horizontal="left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1" fontId="42" fillId="0" borderId="1" xfId="0" applyNumberFormat="1" applyFont="1" applyBorder="1" applyAlignment="1">
      <alignment horizontal="center"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51" fillId="24" borderId="1" xfId="0" applyFont="1" applyFill="1" applyBorder="1" applyAlignment="1">
      <alignment horizontal="center" vertical="center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49" fontId="14" fillId="0" borderId="11" xfId="1" applyNumberFormat="1" applyFont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akupki.gov.ru/223/purchase/public/purchase/info/common-info.html?regNumber=3221104675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C40" sqref="C40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255</v>
      </c>
    </row>
    <row r="2" spans="1:12" x14ac:dyDescent="0.25">
      <c r="C2" s="88" t="s">
        <v>59</v>
      </c>
    </row>
    <row r="3" spans="1:12" x14ac:dyDescent="0.25">
      <c r="C3" s="88" t="s">
        <v>256</v>
      </c>
    </row>
    <row r="5" spans="1:12" ht="15.75" x14ac:dyDescent="0.25">
      <c r="A5" s="162" t="s">
        <v>328</v>
      </c>
      <c r="B5" s="162"/>
      <c r="C5" s="162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68"/>
      <c r="B6" s="168"/>
      <c r="C6" s="168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2" t="s">
        <v>61</v>
      </c>
      <c r="B7" s="152"/>
      <c r="C7" s="152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2"/>
      <c r="B8" s="152"/>
      <c r="C8" s="152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9" t="s">
        <v>47</v>
      </c>
      <c r="B9" s="169"/>
      <c r="C9" s="169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64" t="s">
        <v>62</v>
      </c>
      <c r="B10" s="164"/>
      <c r="C10" s="164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63" t="s">
        <v>324</v>
      </c>
      <c r="B11" s="163"/>
      <c r="C11" s="163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64" t="s">
        <v>63</v>
      </c>
      <c r="B12" s="164"/>
      <c r="C12" s="164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18.75" x14ac:dyDescent="0.25">
      <c r="A13" s="165" t="s">
        <v>310</v>
      </c>
      <c r="B13" s="166"/>
      <c r="C13" s="166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67" t="s">
        <v>64</v>
      </c>
      <c r="B14" s="167"/>
      <c r="C14" s="167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253</v>
      </c>
      <c r="C16" s="83" t="s">
        <v>254</v>
      </c>
    </row>
    <row r="17" spans="1:3" ht="15.75" x14ac:dyDescent="0.25">
      <c r="A17" s="153"/>
      <c r="B17" s="93" t="s">
        <v>29</v>
      </c>
      <c r="C17" s="94"/>
    </row>
    <row r="18" spans="1:3" ht="15.75" x14ac:dyDescent="0.25">
      <c r="A18" s="154"/>
      <c r="B18" s="92" t="s">
        <v>260</v>
      </c>
      <c r="C18" s="95" t="s">
        <v>46</v>
      </c>
    </row>
    <row r="19" spans="1:3" ht="15.75" x14ac:dyDescent="0.25">
      <c r="A19" s="154"/>
      <c r="B19" s="96" t="s">
        <v>259</v>
      </c>
      <c r="C19" s="97" t="s">
        <v>47</v>
      </c>
    </row>
    <row r="20" spans="1:3" ht="15.75" x14ac:dyDescent="0.25">
      <c r="A20" s="154"/>
      <c r="B20" s="92" t="s">
        <v>1</v>
      </c>
      <c r="C20" s="94" t="s">
        <v>219</v>
      </c>
    </row>
    <row r="21" spans="1:3" ht="31.5" x14ac:dyDescent="0.25">
      <c r="A21" s="154"/>
      <c r="B21" s="98" t="s">
        <v>2</v>
      </c>
      <c r="C21" s="95" t="s">
        <v>261</v>
      </c>
    </row>
    <row r="22" spans="1:3" ht="31.5" x14ac:dyDescent="0.25">
      <c r="A22" s="154"/>
      <c r="B22" s="98" t="s">
        <v>3</v>
      </c>
      <c r="C22" s="95" t="s">
        <v>261</v>
      </c>
    </row>
    <row r="23" spans="1:3" ht="15.75" x14ac:dyDescent="0.25">
      <c r="A23" s="154"/>
      <c r="B23" s="92" t="s">
        <v>30</v>
      </c>
      <c r="C23" s="94" t="s">
        <v>48</v>
      </c>
    </row>
    <row r="24" spans="1:3" ht="15.75" x14ac:dyDescent="0.25">
      <c r="A24" s="154"/>
      <c r="B24" s="92" t="s">
        <v>4</v>
      </c>
      <c r="C24" s="94" t="s">
        <v>49</v>
      </c>
    </row>
    <row r="25" spans="1:3" ht="47.25" x14ac:dyDescent="0.25">
      <c r="A25" s="155"/>
      <c r="B25" s="99" t="s">
        <v>50</v>
      </c>
      <c r="C25" s="95" t="s">
        <v>262</v>
      </c>
    </row>
    <row r="26" spans="1:3" ht="15.75" x14ac:dyDescent="0.25">
      <c r="A26" s="153" t="s">
        <v>18</v>
      </c>
      <c r="B26" s="93" t="s">
        <v>0</v>
      </c>
      <c r="C26" s="94" t="str">
        <f>A11</f>
        <v>M_ГИП_40</v>
      </c>
    </row>
    <row r="27" spans="1:3" ht="45" customHeight="1" x14ac:dyDescent="0.25">
      <c r="A27" s="154"/>
      <c r="B27" s="84" t="s">
        <v>31</v>
      </c>
      <c r="C27" s="100" t="str">
        <f>A13</f>
        <v>Установка приборов учета на границах балансовой принадлежности 85 шт. в с. Стерлибашево Стерлибашевского района РБ (2022г.)</v>
      </c>
    </row>
    <row r="28" spans="1:3" ht="31.5" x14ac:dyDescent="0.25">
      <c r="A28" s="154"/>
      <c r="B28" s="85" t="s">
        <v>32</v>
      </c>
      <c r="C28" s="101" t="s">
        <v>266</v>
      </c>
    </row>
    <row r="29" spans="1:3" ht="47.25" x14ac:dyDescent="0.25">
      <c r="A29" s="154"/>
      <c r="B29" s="2" t="s">
        <v>33</v>
      </c>
      <c r="C29" s="102" t="s">
        <v>272</v>
      </c>
    </row>
    <row r="30" spans="1:3" ht="31.5" x14ac:dyDescent="0.25">
      <c r="A30" s="154"/>
      <c r="B30" s="2" t="s">
        <v>34</v>
      </c>
      <c r="C30" s="102" t="s">
        <v>51</v>
      </c>
    </row>
    <row r="31" spans="1:3" ht="31.5" x14ac:dyDescent="0.25">
      <c r="A31" s="155"/>
      <c r="B31" s="2" t="s">
        <v>35</v>
      </c>
      <c r="C31" s="102" t="s">
        <v>286</v>
      </c>
    </row>
    <row r="32" spans="1:3" ht="15.75" x14ac:dyDescent="0.25">
      <c r="A32" s="153" t="s">
        <v>19</v>
      </c>
      <c r="B32" s="109" t="s">
        <v>10</v>
      </c>
      <c r="C32" s="103"/>
    </row>
    <row r="33" spans="1:3" ht="45.75" customHeight="1" x14ac:dyDescent="0.25">
      <c r="A33" s="154"/>
      <c r="B33" s="156" t="s">
        <v>252</v>
      </c>
      <c r="C33" s="158" t="s">
        <v>250</v>
      </c>
    </row>
    <row r="34" spans="1:3" ht="256.5" customHeight="1" x14ac:dyDescent="0.25">
      <c r="A34" s="154"/>
      <c r="B34" s="157"/>
      <c r="C34" s="159"/>
    </row>
    <row r="35" spans="1:3" ht="15.75" x14ac:dyDescent="0.25">
      <c r="A35" s="154"/>
      <c r="B35" s="104" t="s">
        <v>11</v>
      </c>
      <c r="C35" s="94" t="s">
        <v>221</v>
      </c>
    </row>
    <row r="36" spans="1:3" ht="15.75" x14ac:dyDescent="0.25">
      <c r="A36" s="155"/>
      <c r="B36" s="104" t="s">
        <v>12</v>
      </c>
      <c r="C36" s="94" t="s">
        <v>329</v>
      </c>
    </row>
    <row r="37" spans="1:3" ht="30" customHeight="1" x14ac:dyDescent="0.25">
      <c r="A37" s="153" t="s">
        <v>20</v>
      </c>
      <c r="B37" s="146" t="s">
        <v>257</v>
      </c>
      <c r="C37" s="149" t="s">
        <v>330</v>
      </c>
    </row>
    <row r="38" spans="1:3" ht="15.75" customHeight="1" x14ac:dyDescent="0.25">
      <c r="A38" s="154"/>
      <c r="B38" s="147"/>
      <c r="C38" s="150"/>
    </row>
    <row r="39" spans="1:3" ht="59.25" customHeight="1" x14ac:dyDescent="0.25">
      <c r="A39" s="155"/>
      <c r="B39" s="148"/>
      <c r="C39" s="151"/>
    </row>
    <row r="40" spans="1:3" ht="78.75" x14ac:dyDescent="0.25">
      <c r="A40" s="89" t="s">
        <v>21</v>
      </c>
      <c r="B40" s="110" t="s">
        <v>13</v>
      </c>
      <c r="C40" s="143">
        <f>1.457/96.396</f>
        <v>1.511473505124694E-2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251</v>
      </c>
    </row>
    <row r="44" spans="1:3" ht="78.75" x14ac:dyDescent="0.25">
      <c r="A44" s="89" t="s">
        <v>37</v>
      </c>
      <c r="B44" s="111" t="s">
        <v>264</v>
      </c>
      <c r="C44" s="106" t="s">
        <v>251</v>
      </c>
    </row>
    <row r="45" spans="1:3" ht="78.75" x14ac:dyDescent="0.25">
      <c r="A45" s="89" t="s">
        <v>38</v>
      </c>
      <c r="B45" s="111" t="s">
        <v>263</v>
      </c>
      <c r="C45" s="107" t="s">
        <v>54</v>
      </c>
    </row>
    <row r="46" spans="1:3" ht="81.75" customHeight="1" x14ac:dyDescent="0.25">
      <c r="A46" s="91" t="s">
        <v>23</v>
      </c>
      <c r="B46" s="112" t="s">
        <v>265</v>
      </c>
      <c r="C46" s="108" t="s">
        <v>55</v>
      </c>
    </row>
    <row r="47" spans="1:3" ht="75" customHeight="1" x14ac:dyDescent="0.25">
      <c r="A47" s="153" t="s">
        <v>24</v>
      </c>
      <c r="B47" s="146" t="s">
        <v>15</v>
      </c>
      <c r="C47" s="160" t="s">
        <v>54</v>
      </c>
    </row>
    <row r="48" spans="1:3" x14ac:dyDescent="0.25">
      <c r="A48" s="155"/>
      <c r="B48" s="148"/>
      <c r="C48" s="161"/>
    </row>
    <row r="49" spans="1:3" ht="75" customHeight="1" x14ac:dyDescent="0.25">
      <c r="A49" s="153" t="s">
        <v>25</v>
      </c>
      <c r="B49" s="146" t="s">
        <v>16</v>
      </c>
      <c r="C49" s="160" t="s">
        <v>222</v>
      </c>
    </row>
    <row r="50" spans="1:3" ht="27" customHeight="1" x14ac:dyDescent="0.25">
      <c r="A50" s="155"/>
      <c r="B50" s="148"/>
      <c r="C50" s="161"/>
    </row>
    <row r="51" spans="1:3" ht="47.25" x14ac:dyDescent="0.25">
      <c r="A51" s="153" t="s">
        <v>41</v>
      </c>
      <c r="B51" s="114" t="s">
        <v>258</v>
      </c>
      <c r="C51" s="94"/>
    </row>
    <row r="52" spans="1:3" ht="204.75" x14ac:dyDescent="0.25">
      <c r="A52" s="154"/>
      <c r="B52" s="115" t="s">
        <v>39</v>
      </c>
      <c r="C52" s="106" t="s">
        <v>52</v>
      </c>
    </row>
    <row r="53" spans="1:3" ht="197.25" customHeight="1" x14ac:dyDescent="0.25">
      <c r="A53" s="155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5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A19" sqref="A19:F20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245</v>
      </c>
    </row>
    <row r="2" spans="1:10" ht="15.75" x14ac:dyDescent="0.25">
      <c r="A2" s="162" t="s">
        <v>328</v>
      </c>
      <c r="B2" s="162"/>
      <c r="C2" s="162"/>
      <c r="D2" s="162"/>
      <c r="E2" s="162"/>
      <c r="F2" s="162"/>
    </row>
    <row r="3" spans="1:10" x14ac:dyDescent="0.25">
      <c r="A3" s="173"/>
      <c r="B3" s="173"/>
      <c r="C3" s="173"/>
      <c r="D3" s="173"/>
      <c r="E3" s="173"/>
      <c r="F3" s="173"/>
    </row>
    <row r="4" spans="1:10" ht="18.75" x14ac:dyDescent="0.25">
      <c r="A4" s="152" t="s">
        <v>61</v>
      </c>
      <c r="B4" s="152"/>
      <c r="C4" s="152"/>
      <c r="D4" s="152"/>
      <c r="E4" s="152"/>
      <c r="F4" s="152"/>
    </row>
    <row r="5" spans="1:10" x14ac:dyDescent="0.25">
      <c r="A5" s="174"/>
      <c r="B5" s="174"/>
      <c r="C5" s="174"/>
      <c r="D5" s="174"/>
      <c r="E5" s="174"/>
      <c r="F5" s="174"/>
    </row>
    <row r="6" spans="1:10" ht="18.75" x14ac:dyDescent="0.25">
      <c r="A6" s="169" t="s">
        <v>47</v>
      </c>
      <c r="B6" s="169"/>
      <c r="C6" s="169"/>
      <c r="D6" s="169"/>
      <c r="E6" s="169"/>
      <c r="F6" s="169"/>
    </row>
    <row r="7" spans="1:10" ht="15.75" x14ac:dyDescent="0.25">
      <c r="A7" s="176" t="s">
        <v>246</v>
      </c>
      <c r="B7" s="176"/>
      <c r="C7" s="176"/>
      <c r="D7" s="176"/>
      <c r="E7" s="176"/>
      <c r="F7" s="176"/>
    </row>
    <row r="8" spans="1:10" x14ac:dyDescent="0.25">
      <c r="A8" s="174"/>
      <c r="B8" s="174"/>
      <c r="C8" s="174"/>
      <c r="D8" s="174"/>
      <c r="E8" s="174"/>
      <c r="F8" s="174"/>
    </row>
    <row r="9" spans="1:10" ht="18.75" x14ac:dyDescent="0.25">
      <c r="A9" s="178" t="str">
        <f>Паспорт!A11</f>
        <v>M_ГИП_40</v>
      </c>
      <c r="B9" s="178"/>
      <c r="C9" s="178"/>
      <c r="D9" s="178"/>
      <c r="E9" s="178"/>
      <c r="F9" s="178"/>
    </row>
    <row r="10" spans="1:10" ht="15.75" x14ac:dyDescent="0.25">
      <c r="A10" s="176" t="s">
        <v>247</v>
      </c>
      <c r="B10" s="176"/>
      <c r="C10" s="176"/>
      <c r="D10" s="176"/>
      <c r="E10" s="176"/>
      <c r="F10" s="176"/>
    </row>
    <row r="11" spans="1:10" x14ac:dyDescent="0.25">
      <c r="A11" s="179"/>
      <c r="B11" s="179"/>
      <c r="C11" s="179"/>
      <c r="D11" s="179"/>
      <c r="E11" s="179"/>
      <c r="F11" s="179"/>
    </row>
    <row r="12" spans="1:10" ht="32.25" customHeight="1" x14ac:dyDescent="0.25">
      <c r="A12" s="175" t="str">
        <f>Паспорт!A13</f>
        <v>Установка приборов учета на границах балансовой принадлежности 85 шт. в с. Стерлибашево Стерлибашевского района РБ (2022г.)</v>
      </c>
      <c r="B12" s="175"/>
      <c r="C12" s="175"/>
      <c r="D12" s="175"/>
      <c r="E12" s="175"/>
      <c r="F12" s="175"/>
    </row>
    <row r="13" spans="1:10" ht="15.75" x14ac:dyDescent="0.25">
      <c r="A13" s="176" t="s">
        <v>248</v>
      </c>
      <c r="B13" s="176"/>
      <c r="C13" s="176"/>
      <c r="D13" s="176"/>
      <c r="E13" s="176"/>
      <c r="F13" s="176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7" t="s">
        <v>249</v>
      </c>
      <c r="B16" s="177"/>
      <c r="C16" s="177"/>
      <c r="D16" s="177"/>
      <c r="E16" s="177"/>
      <c r="F16" s="177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239</v>
      </c>
      <c r="B18" s="126" t="s">
        <v>240</v>
      </c>
      <c r="C18" s="126" t="s">
        <v>241</v>
      </c>
      <c r="D18" s="126" t="s">
        <v>242</v>
      </c>
      <c r="E18" s="126" t="s">
        <v>243</v>
      </c>
      <c r="F18" s="126" t="s">
        <v>244</v>
      </c>
      <c r="G18" s="79"/>
      <c r="H18" s="79"/>
      <c r="I18" s="79"/>
    </row>
    <row r="19" spans="1:10" ht="50.25" customHeight="1" x14ac:dyDescent="0.25">
      <c r="A19" s="171">
        <v>44580</v>
      </c>
      <c r="B19" s="171">
        <v>44587</v>
      </c>
      <c r="C19" s="170" t="s">
        <v>331</v>
      </c>
      <c r="D19" s="172" t="s">
        <v>332</v>
      </c>
      <c r="E19" s="170" t="s">
        <v>333</v>
      </c>
      <c r="F19" s="170" t="s">
        <v>334</v>
      </c>
    </row>
    <row r="20" spans="1:10" ht="49.5" customHeight="1" x14ac:dyDescent="0.25">
      <c r="A20" s="171"/>
      <c r="B20" s="171"/>
      <c r="C20" s="170"/>
      <c r="D20" s="172"/>
      <c r="E20" s="170"/>
      <c r="F20" s="170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  <mergeCell ref="F19:F20"/>
    <mergeCell ref="A19:A20"/>
    <mergeCell ref="B19:B20"/>
    <mergeCell ref="C19:C20"/>
    <mergeCell ref="D19:D20"/>
    <mergeCell ref="E19:E20"/>
  </mergeCells>
  <hyperlinks>
    <hyperlink ref="D19" r:id="rId1" display="https://zakupki.gov.ru/223/purchase/public/purchase/info/common-info.html?regNumber=32211046755" xr:uid="{0691FF96-7696-4654-A5A4-C8F02D3F6139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13" zoomScale="115" zoomScaleNormal="115" workbookViewId="0">
      <selection activeCell="E32" sqref="E32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62" t="s">
        <v>328</v>
      </c>
      <c r="B5" s="162"/>
      <c r="C5" s="162"/>
      <c r="D5" s="162"/>
      <c r="E5" s="162"/>
      <c r="F5" s="162"/>
    </row>
    <row r="6" spans="1:6" x14ac:dyDescent="0.25">
      <c r="A6" s="173"/>
      <c r="B6" s="173"/>
      <c r="C6" s="173"/>
      <c r="D6" s="173"/>
      <c r="E6" s="173"/>
      <c r="F6" s="173"/>
    </row>
    <row r="7" spans="1:6" ht="18.75" x14ac:dyDescent="0.25">
      <c r="A7" s="152" t="s">
        <v>61</v>
      </c>
      <c r="B7" s="152"/>
      <c r="C7" s="152"/>
      <c r="D7" s="152"/>
      <c r="E7" s="152"/>
      <c r="F7" s="152"/>
    </row>
    <row r="8" spans="1:6" x14ac:dyDescent="0.25">
      <c r="A8" s="174"/>
      <c r="B8" s="174"/>
      <c r="C8" s="174"/>
      <c r="D8" s="174"/>
      <c r="E8" s="174"/>
      <c r="F8" s="174"/>
    </row>
    <row r="9" spans="1:6" ht="18.75" x14ac:dyDescent="0.25">
      <c r="A9" s="180" t="str">
        <f>[1]Паспорт!A7</f>
        <v>ООО "ГИП-Электро"</v>
      </c>
      <c r="B9" s="180"/>
      <c r="C9" s="180"/>
      <c r="D9" s="180"/>
      <c r="E9" s="180"/>
      <c r="F9" s="180"/>
    </row>
    <row r="10" spans="1:6" ht="15.75" x14ac:dyDescent="0.25">
      <c r="A10" s="176" t="s">
        <v>62</v>
      </c>
      <c r="B10" s="176"/>
      <c r="C10" s="176"/>
      <c r="D10" s="176"/>
      <c r="E10" s="176"/>
      <c r="F10" s="176"/>
    </row>
    <row r="11" spans="1:6" x14ac:dyDescent="0.25">
      <c r="A11" s="174"/>
      <c r="B11" s="174"/>
      <c r="C11" s="174"/>
      <c r="D11" s="174"/>
      <c r="E11" s="174"/>
      <c r="F11" s="174"/>
    </row>
    <row r="12" spans="1:6" ht="18.75" x14ac:dyDescent="0.25">
      <c r="A12" s="192" t="str">
        <f>Паспорт!A11</f>
        <v>M_ГИП_40</v>
      </c>
      <c r="B12" s="192"/>
      <c r="C12" s="192"/>
      <c r="D12" s="192"/>
      <c r="E12" s="192"/>
      <c r="F12" s="192"/>
    </row>
    <row r="13" spans="1:6" ht="15.75" x14ac:dyDescent="0.25">
      <c r="A13" s="176" t="s">
        <v>63</v>
      </c>
      <c r="B13" s="176"/>
      <c r="C13" s="176"/>
      <c r="D13" s="176"/>
      <c r="E13" s="176"/>
      <c r="F13" s="176"/>
    </row>
    <row r="14" spans="1:6" x14ac:dyDescent="0.25">
      <c r="A14" s="179"/>
      <c r="B14" s="179"/>
      <c r="C14" s="179"/>
      <c r="D14" s="179"/>
      <c r="E14" s="179"/>
      <c r="F14" s="179"/>
    </row>
    <row r="15" spans="1:6" ht="38.25" customHeight="1" x14ac:dyDescent="0.25">
      <c r="A15" s="193" t="str">
        <f>Паспорт!A13</f>
        <v>Установка приборов учета на границах балансовой принадлежности 85 шт. в с. Стерлибашево Стерлибашевского района РБ (2022г.)</v>
      </c>
      <c r="B15" s="175"/>
      <c r="C15" s="175"/>
      <c r="D15" s="175"/>
      <c r="E15" s="175"/>
      <c r="F15" s="175"/>
    </row>
    <row r="16" spans="1:6" ht="15.75" x14ac:dyDescent="0.25">
      <c r="A16" s="176" t="s">
        <v>64</v>
      </c>
      <c r="B16" s="176"/>
      <c r="C16" s="176"/>
      <c r="D16" s="176"/>
      <c r="E16" s="176"/>
      <c r="F16" s="176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81" t="s">
        <v>217</v>
      </c>
      <c r="B18" s="181"/>
      <c r="C18" s="181"/>
      <c r="D18" s="181"/>
      <c r="E18" s="181"/>
      <c r="F18" s="181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82" t="s">
        <v>223</v>
      </c>
      <c r="B20" s="116" t="s">
        <v>224</v>
      </c>
      <c r="C20" s="185" t="s">
        <v>225</v>
      </c>
      <c r="D20" s="186"/>
      <c r="E20" s="116" t="s">
        <v>226</v>
      </c>
      <c r="F20" s="191" t="s">
        <v>151</v>
      </c>
    </row>
    <row r="21" spans="1:14" ht="15" customHeight="1" x14ac:dyDescent="0.25">
      <c r="A21" s="183"/>
      <c r="B21" s="117" t="s">
        <v>227</v>
      </c>
      <c r="C21" s="187"/>
      <c r="D21" s="188"/>
      <c r="E21" s="117" t="s">
        <v>228</v>
      </c>
      <c r="F21" s="191"/>
    </row>
    <row r="22" spans="1:14" ht="15" customHeight="1" x14ac:dyDescent="0.25">
      <c r="A22" s="183"/>
      <c r="B22" s="117" t="s">
        <v>229</v>
      </c>
      <c r="C22" s="189"/>
      <c r="D22" s="190"/>
      <c r="E22" s="117" t="s">
        <v>230</v>
      </c>
      <c r="F22" s="191"/>
    </row>
    <row r="23" spans="1:14" ht="15" customHeight="1" x14ac:dyDescent="0.25">
      <c r="A23" s="183"/>
      <c r="B23" s="117" t="s">
        <v>231</v>
      </c>
      <c r="C23" s="116" t="s">
        <v>232</v>
      </c>
      <c r="D23" s="116" t="s">
        <v>233</v>
      </c>
      <c r="E23" s="117" t="s">
        <v>234</v>
      </c>
      <c r="F23" s="191"/>
    </row>
    <row r="24" spans="1:14" x14ac:dyDescent="0.25">
      <c r="A24" s="184"/>
      <c r="B24" s="118" t="s">
        <v>235</v>
      </c>
      <c r="C24" s="118" t="s">
        <v>236</v>
      </c>
      <c r="D24" s="118" t="s">
        <v>236</v>
      </c>
      <c r="E24" s="118"/>
      <c r="F24" s="191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297</v>
      </c>
      <c r="C26" s="123">
        <v>44580</v>
      </c>
      <c r="D26" s="124">
        <v>44587</v>
      </c>
      <c r="E26" s="144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298</v>
      </c>
      <c r="C27" s="123">
        <v>44600</v>
      </c>
      <c r="D27" s="123">
        <v>44600</v>
      </c>
      <c r="E27" s="144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:A30" si="0">A27+1</f>
        <v>3</v>
      </c>
      <c r="B28" s="122" t="s">
        <v>299</v>
      </c>
      <c r="C28" s="123">
        <v>44592</v>
      </c>
      <c r="D28" s="124">
        <v>44926</v>
      </c>
      <c r="E28" s="145">
        <f>(63/85)*100</f>
        <v>74.117647058823536</v>
      </c>
      <c r="F28" s="125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f t="shared" si="0"/>
        <v>4</v>
      </c>
      <c r="B29" s="122" t="s">
        <v>237</v>
      </c>
      <c r="C29" s="123">
        <v>44592</v>
      </c>
      <c r="D29" s="124">
        <v>44926</v>
      </c>
      <c r="E29" s="145">
        <f t="shared" ref="E29:E30" si="1">(63/85)*100</f>
        <v>74.117647058823536</v>
      </c>
      <c r="F29" s="125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f t="shared" si="0"/>
        <v>5</v>
      </c>
      <c r="B30" s="122" t="s">
        <v>238</v>
      </c>
      <c r="C30" s="123">
        <v>44592</v>
      </c>
      <c r="D30" s="124">
        <v>44926</v>
      </c>
      <c r="E30" s="145">
        <f t="shared" si="1"/>
        <v>74.117647058823536</v>
      </c>
      <c r="F30" s="125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workbookViewId="0">
      <selection activeCell="C16" sqref="C16"/>
    </sheetView>
  </sheetViews>
  <sheetFormatPr defaultRowHeight="18.75" x14ac:dyDescent="0.25"/>
  <cols>
    <col min="2" max="2" width="18.7109375" style="128" customWidth="1"/>
    <col min="3" max="3" width="73.140625" style="129" customWidth="1"/>
    <col min="4" max="4" width="47.7109375" style="127" customWidth="1"/>
    <col min="5" max="5" width="30" style="127" customWidth="1"/>
    <col min="6" max="6" width="57.7109375" style="127" customWidth="1"/>
    <col min="7" max="12" width="9.140625" style="127"/>
  </cols>
  <sheetData>
    <row r="2" spans="2:6" ht="31.5" x14ac:dyDescent="0.25">
      <c r="B2" s="89" t="s">
        <v>314</v>
      </c>
      <c r="C2" s="115" t="s">
        <v>300</v>
      </c>
      <c r="D2" s="139" t="s">
        <v>266</v>
      </c>
      <c r="F2" s="122"/>
    </row>
    <row r="3" spans="2:6" ht="31.5" x14ac:dyDescent="0.25">
      <c r="B3" s="89" t="s">
        <v>315</v>
      </c>
      <c r="C3" s="141" t="s">
        <v>301</v>
      </c>
      <c r="D3" s="139" t="s">
        <v>268</v>
      </c>
      <c r="F3" s="122"/>
    </row>
    <row r="4" spans="2:6" ht="31.5" x14ac:dyDescent="0.25">
      <c r="B4" s="89" t="s">
        <v>316</v>
      </c>
      <c r="C4" s="85" t="s">
        <v>302</v>
      </c>
      <c r="D4" s="139" t="s">
        <v>269</v>
      </c>
    </row>
    <row r="5" spans="2:6" ht="31.5" x14ac:dyDescent="0.25">
      <c r="B5" s="89" t="s">
        <v>317</v>
      </c>
      <c r="C5" s="85" t="s">
        <v>303</v>
      </c>
    </row>
    <row r="6" spans="2:6" ht="31.5" x14ac:dyDescent="0.25">
      <c r="B6" s="89" t="s">
        <v>318</v>
      </c>
      <c r="C6" s="115" t="s">
        <v>304</v>
      </c>
      <c r="D6" s="140" t="s">
        <v>270</v>
      </c>
      <c r="E6" s="127" t="s">
        <v>283</v>
      </c>
    </row>
    <row r="7" spans="2:6" ht="31.5" x14ac:dyDescent="0.25">
      <c r="B7" s="89" t="s">
        <v>319</v>
      </c>
      <c r="C7" s="85" t="s">
        <v>305</v>
      </c>
      <c r="D7" s="140" t="s">
        <v>267</v>
      </c>
      <c r="E7" s="127" t="s">
        <v>284</v>
      </c>
    </row>
    <row r="8" spans="2:6" ht="31.5" x14ac:dyDescent="0.25">
      <c r="B8" s="89" t="s">
        <v>320</v>
      </c>
      <c r="C8" s="85" t="s">
        <v>306</v>
      </c>
      <c r="D8" s="127" t="s">
        <v>271</v>
      </c>
      <c r="E8" s="127" t="s">
        <v>285</v>
      </c>
      <c r="F8" s="122"/>
    </row>
    <row r="9" spans="2:6" ht="31.5" x14ac:dyDescent="0.25">
      <c r="B9" s="89" t="s">
        <v>321</v>
      </c>
      <c r="C9" s="115" t="s">
        <v>307</v>
      </c>
      <c r="D9" s="127" t="s">
        <v>272</v>
      </c>
      <c r="E9" s="127" t="s">
        <v>286</v>
      </c>
      <c r="F9" s="122"/>
    </row>
    <row r="10" spans="2:6" ht="31.5" x14ac:dyDescent="0.25">
      <c r="B10" s="89" t="s">
        <v>322</v>
      </c>
      <c r="C10" s="142" t="s">
        <v>308</v>
      </c>
      <c r="D10" s="127" t="s">
        <v>273</v>
      </c>
      <c r="E10" s="127" t="s">
        <v>287</v>
      </c>
      <c r="F10" s="122"/>
    </row>
    <row r="11" spans="2:6" ht="31.5" x14ac:dyDescent="0.25">
      <c r="B11" s="89" t="s">
        <v>323</v>
      </c>
      <c r="C11" s="142" t="s">
        <v>309</v>
      </c>
      <c r="D11" s="127" t="s">
        <v>274</v>
      </c>
      <c r="E11" s="127" t="s">
        <v>288</v>
      </c>
      <c r="F11" s="122"/>
    </row>
    <row r="12" spans="2:6" ht="31.5" x14ac:dyDescent="0.25">
      <c r="B12" s="89" t="s">
        <v>324</v>
      </c>
      <c r="C12" s="115" t="s">
        <v>310</v>
      </c>
      <c r="D12" s="127" t="s">
        <v>275</v>
      </c>
      <c r="E12" s="127" t="s">
        <v>289</v>
      </c>
    </row>
    <row r="13" spans="2:6" ht="31.5" x14ac:dyDescent="0.25">
      <c r="B13" s="89" t="s">
        <v>325</v>
      </c>
      <c r="C13" s="85" t="s">
        <v>311</v>
      </c>
      <c r="D13" s="127" t="s">
        <v>276</v>
      </c>
      <c r="E13" s="127" t="s">
        <v>290</v>
      </c>
    </row>
    <row r="14" spans="2:6" ht="31.5" x14ac:dyDescent="0.25">
      <c r="B14" s="89" t="s">
        <v>326</v>
      </c>
      <c r="C14" s="115" t="s">
        <v>312</v>
      </c>
      <c r="D14" s="127" t="s">
        <v>277</v>
      </c>
      <c r="E14" s="127" t="s">
        <v>291</v>
      </c>
    </row>
    <row r="15" spans="2:6" ht="31.5" x14ac:dyDescent="0.25">
      <c r="B15" s="89" t="s">
        <v>327</v>
      </c>
      <c r="C15" s="115" t="s">
        <v>313</v>
      </c>
      <c r="D15" s="127" t="s">
        <v>278</v>
      </c>
      <c r="E15" s="127" t="s">
        <v>292</v>
      </c>
    </row>
    <row r="16" spans="2:6" x14ac:dyDescent="0.25">
      <c r="C16" s="131"/>
      <c r="D16" s="127" t="s">
        <v>279</v>
      </c>
      <c r="E16" s="127" t="s">
        <v>293</v>
      </c>
    </row>
    <row r="17" spans="3:5" x14ac:dyDescent="0.25">
      <c r="C17" s="131"/>
      <c r="D17" s="127" t="s">
        <v>280</v>
      </c>
      <c r="E17" s="127" t="s">
        <v>294</v>
      </c>
    </row>
    <row r="18" spans="3:5" x14ac:dyDescent="0.25">
      <c r="C18" s="131"/>
      <c r="D18" s="127" t="s">
        <v>281</v>
      </c>
      <c r="E18" s="127" t="s">
        <v>295</v>
      </c>
    </row>
    <row r="19" spans="3:5" x14ac:dyDescent="0.25">
      <c r="C19" s="131"/>
      <c r="D19" s="127" t="s">
        <v>282</v>
      </c>
      <c r="E19" s="127" t="s">
        <v>296</v>
      </c>
    </row>
    <row r="20" spans="3:5" x14ac:dyDescent="0.25">
      <c r="C20" s="132"/>
    </row>
    <row r="21" spans="3:5" x14ac:dyDescent="0.25">
      <c r="C21" s="132"/>
    </row>
    <row r="22" spans="3:5" x14ac:dyDescent="0.25">
      <c r="C22" s="133"/>
    </row>
    <row r="23" spans="3:5" x14ac:dyDescent="0.25">
      <c r="C23" s="134"/>
    </row>
    <row r="24" spans="3:5" x14ac:dyDescent="0.25">
      <c r="C24" s="133"/>
    </row>
    <row r="25" spans="3:5" x14ac:dyDescent="0.25">
      <c r="C25" s="135"/>
    </row>
    <row r="26" spans="3:5" x14ac:dyDescent="0.25">
      <c r="C26" s="132"/>
    </row>
    <row r="27" spans="3:5" x14ac:dyDescent="0.25">
      <c r="C27" s="131"/>
    </row>
    <row r="28" spans="3:5" x14ac:dyDescent="0.25">
      <c r="C28" s="135"/>
    </row>
    <row r="29" spans="3:5" x14ac:dyDescent="0.25">
      <c r="C29" s="135"/>
    </row>
    <row r="30" spans="3:5" x14ac:dyDescent="0.25">
      <c r="C30" s="135"/>
    </row>
    <row r="31" spans="3:5" x14ac:dyDescent="0.25">
      <c r="C31" s="132"/>
    </row>
    <row r="32" spans="3:5" x14ac:dyDescent="0.25">
      <c r="C32" s="132"/>
    </row>
    <row r="33" spans="3:3" x14ac:dyDescent="0.25">
      <c r="C33" s="130"/>
    </row>
    <row r="34" spans="3:3" x14ac:dyDescent="0.25">
      <c r="C34" s="130"/>
    </row>
    <row r="35" spans="3:3" x14ac:dyDescent="0.25">
      <c r="C35" s="132"/>
    </row>
    <row r="36" spans="3:3" x14ac:dyDescent="0.25">
      <c r="C36" s="131"/>
    </row>
    <row r="37" spans="3:3" x14ac:dyDescent="0.25">
      <c r="C37" s="130"/>
    </row>
    <row r="38" spans="3:3" x14ac:dyDescent="0.25">
      <c r="C38" s="135"/>
    </row>
    <row r="39" spans="3:3" x14ac:dyDescent="0.25">
      <c r="C39" s="135"/>
    </row>
    <row r="40" spans="3:3" x14ac:dyDescent="0.25">
      <c r="C40" s="135"/>
    </row>
    <row r="41" spans="3:3" x14ac:dyDescent="0.25">
      <c r="C41" s="135"/>
    </row>
    <row r="42" spans="3:3" x14ac:dyDescent="0.25">
      <c r="C42" s="135"/>
    </row>
    <row r="43" spans="3:3" x14ac:dyDescent="0.25">
      <c r="C43" s="131"/>
    </row>
    <row r="44" spans="3:3" x14ac:dyDescent="0.25">
      <c r="C44" s="135"/>
    </row>
    <row r="45" spans="3:3" x14ac:dyDescent="0.25">
      <c r="C45" s="135"/>
    </row>
    <row r="46" spans="3:3" x14ac:dyDescent="0.25">
      <c r="C46" s="131"/>
    </row>
    <row r="47" spans="3:3" x14ac:dyDescent="0.25">
      <c r="C47" s="136"/>
    </row>
    <row r="48" spans="3:3" x14ac:dyDescent="0.25">
      <c r="C48" s="132"/>
    </row>
    <row r="49" spans="3:3" x14ac:dyDescent="0.25">
      <c r="C49" s="133"/>
    </row>
    <row r="50" spans="3:3" x14ac:dyDescent="0.25">
      <c r="C50" s="132"/>
    </row>
    <row r="51" spans="3:3" x14ac:dyDescent="0.25">
      <c r="C51" s="132"/>
    </row>
    <row r="52" spans="3:3" x14ac:dyDescent="0.25">
      <c r="C52" s="131"/>
    </row>
    <row r="53" spans="3:3" x14ac:dyDescent="0.25">
      <c r="C53" s="132"/>
    </row>
    <row r="54" spans="3:3" x14ac:dyDescent="0.25">
      <c r="C54" s="131"/>
    </row>
    <row r="55" spans="3:3" x14ac:dyDescent="0.25">
      <c r="C55" s="130"/>
    </row>
    <row r="56" spans="3:3" x14ac:dyDescent="0.25">
      <c r="C56" s="130"/>
    </row>
    <row r="57" spans="3:3" x14ac:dyDescent="0.25">
      <c r="C57" s="130"/>
    </row>
    <row r="58" spans="3:3" x14ac:dyDescent="0.25">
      <c r="C58" s="132"/>
    </row>
    <row r="59" spans="3:3" x14ac:dyDescent="0.25">
      <c r="C59" s="138"/>
    </row>
    <row r="60" spans="3:3" x14ac:dyDescent="0.25">
      <c r="C60" s="131"/>
    </row>
    <row r="61" spans="3:3" x14ac:dyDescent="0.25">
      <c r="C61" s="130"/>
    </row>
    <row r="62" spans="3:3" x14ac:dyDescent="0.25">
      <c r="C62" s="135"/>
    </row>
    <row r="63" spans="3:3" x14ac:dyDescent="0.25">
      <c r="C63" s="131"/>
    </row>
    <row r="64" spans="3:3" x14ac:dyDescent="0.25">
      <c r="C64" s="131"/>
    </row>
    <row r="65" spans="3:3" x14ac:dyDescent="0.25">
      <c r="C65" s="132"/>
    </row>
    <row r="66" spans="3:3" x14ac:dyDescent="0.25">
      <c r="C66" s="130"/>
    </row>
    <row r="67" spans="3:3" x14ac:dyDescent="0.25">
      <c r="C67" s="133"/>
    </row>
    <row r="68" spans="3:3" x14ac:dyDescent="0.25">
      <c r="C68" s="131"/>
    </row>
    <row r="69" spans="3:3" x14ac:dyDescent="0.25">
      <c r="C69" s="135"/>
    </row>
    <row r="70" spans="3:3" x14ac:dyDescent="0.25">
      <c r="C70" s="135"/>
    </row>
    <row r="71" spans="3:3" x14ac:dyDescent="0.25">
      <c r="C71" s="135"/>
    </row>
    <row r="72" spans="3:3" x14ac:dyDescent="0.25">
      <c r="C72" s="131"/>
    </row>
    <row r="73" spans="3:3" x14ac:dyDescent="0.25">
      <c r="C73" s="131"/>
    </row>
    <row r="74" spans="3:3" x14ac:dyDescent="0.25">
      <c r="C74" s="135"/>
    </row>
    <row r="75" spans="3:3" x14ac:dyDescent="0.25">
      <c r="C75" s="132"/>
    </row>
    <row r="76" spans="3:3" x14ac:dyDescent="0.25">
      <c r="C76" s="135"/>
    </row>
    <row r="77" spans="3:3" x14ac:dyDescent="0.25">
      <c r="C77" s="135"/>
    </row>
    <row r="78" spans="3:3" x14ac:dyDescent="0.25">
      <c r="C78" s="137"/>
    </row>
    <row r="79" spans="3:3" x14ac:dyDescent="0.25">
      <c r="C79" s="135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95" t="s">
        <v>214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2" t="s">
        <v>61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</row>
    <row r="8" spans="1:44" ht="18.75" x14ac:dyDescent="0.25">
      <c r="A8" s="152"/>
      <c r="B8" s="152"/>
      <c r="C8" s="152"/>
      <c r="D8" s="152"/>
      <c r="E8" s="152"/>
      <c r="F8" s="152"/>
      <c r="G8" s="152"/>
      <c r="H8" s="152"/>
      <c r="I8" s="152"/>
      <c r="J8" s="152"/>
      <c r="K8" s="152"/>
      <c r="L8" s="152"/>
    </row>
    <row r="9" spans="1:44" x14ac:dyDescent="0.25">
      <c r="A9" s="196"/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</row>
    <row r="10" spans="1:44" x14ac:dyDescent="0.25">
      <c r="A10" s="164" t="s">
        <v>62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</row>
    <row r="11" spans="1:44" ht="18.75" x14ac:dyDescent="0.25">
      <c r="A11" s="152"/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</row>
    <row r="12" spans="1:44" x14ac:dyDescent="0.25">
      <c r="A12" s="196"/>
      <c r="B12" s="196"/>
      <c r="C12" s="196"/>
      <c r="D12" s="196"/>
      <c r="E12" s="196"/>
      <c r="F12" s="196"/>
      <c r="G12" s="196"/>
      <c r="H12" s="196"/>
      <c r="I12" s="196"/>
      <c r="J12" s="196"/>
      <c r="K12" s="196"/>
      <c r="L12" s="196"/>
    </row>
    <row r="13" spans="1:44" x14ac:dyDescent="0.25">
      <c r="A13" s="164" t="s">
        <v>63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</row>
    <row r="14" spans="1:44" ht="18.75" x14ac:dyDescent="0.25">
      <c r="A14" s="197"/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</row>
    <row r="15" spans="1:44" x14ac:dyDescent="0.25">
      <c r="A15" s="196"/>
      <c r="B15" s="196"/>
      <c r="C15" s="196"/>
      <c r="D15" s="196"/>
      <c r="E15" s="196"/>
      <c r="F15" s="196"/>
      <c r="G15" s="196"/>
      <c r="H15" s="196"/>
      <c r="I15" s="196"/>
      <c r="J15" s="196"/>
      <c r="K15" s="196"/>
      <c r="L15" s="196"/>
    </row>
    <row r="16" spans="1:44" x14ac:dyDescent="0.25">
      <c r="A16" s="164" t="s">
        <v>64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4" t="s">
        <v>215</v>
      </c>
      <c r="B19" s="194"/>
      <c r="C19" s="194"/>
      <c r="D19" s="194"/>
      <c r="E19" s="194"/>
      <c r="F19" s="194"/>
      <c r="G19" s="194"/>
      <c r="H19" s="194"/>
      <c r="I19" s="194"/>
      <c r="J19" s="194"/>
      <c r="K19" s="194"/>
      <c r="L19" s="194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202" t="s">
        <v>146</v>
      </c>
      <c r="B21" s="202" t="s">
        <v>147</v>
      </c>
      <c r="C21" s="203" t="s">
        <v>148</v>
      </c>
      <c r="D21" s="203"/>
      <c r="E21" s="203"/>
      <c r="F21" s="203"/>
      <c r="G21" s="203"/>
      <c r="H21" s="203"/>
      <c r="I21" s="204" t="s">
        <v>149</v>
      </c>
      <c r="J21" s="205" t="s">
        <v>150</v>
      </c>
      <c r="K21" s="202" t="s">
        <v>151</v>
      </c>
      <c r="L21" s="198" t="s">
        <v>152</v>
      </c>
    </row>
    <row r="22" spans="1:12" ht="58.5" customHeight="1" x14ac:dyDescent="0.25">
      <c r="A22" s="202"/>
      <c r="B22" s="202"/>
      <c r="C22" s="199" t="s">
        <v>57</v>
      </c>
      <c r="D22" s="199"/>
      <c r="E22" s="45"/>
      <c r="F22" s="46"/>
      <c r="G22" s="200" t="s">
        <v>153</v>
      </c>
      <c r="H22" s="201"/>
      <c r="I22" s="204"/>
      <c r="J22" s="206"/>
      <c r="K22" s="202"/>
      <c r="L22" s="198"/>
    </row>
    <row r="23" spans="1:12" ht="236.25" x14ac:dyDescent="0.25">
      <c r="A23" s="202"/>
      <c r="B23" s="202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204"/>
      <c r="J23" s="207"/>
      <c r="K23" s="202"/>
      <c r="L23" s="198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95" t="s">
        <v>214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2" t="s">
        <v>61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96"/>
      <c r="B8" s="196"/>
      <c r="C8" s="196"/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</row>
    <row r="9" spans="1:21" ht="18.75" customHeight="1" x14ac:dyDescent="0.25">
      <c r="A9" s="164" t="s">
        <v>62</v>
      </c>
      <c r="B9" s="164"/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96"/>
      <c r="B11" s="196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6"/>
    </row>
    <row r="12" spans="1:21" x14ac:dyDescent="0.25">
      <c r="A12" s="164" t="s">
        <v>63</v>
      </c>
      <c r="B12" s="164"/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96"/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6"/>
    </row>
    <row r="15" spans="1:21" ht="15.75" customHeight="1" x14ac:dyDescent="0.25">
      <c r="A15" s="164" t="s">
        <v>64</v>
      </c>
      <c r="B15" s="164"/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</row>
    <row r="16" spans="1:21" x14ac:dyDescent="0.25">
      <c r="A16" s="168"/>
      <c r="B16" s="168"/>
      <c r="C16" s="168"/>
      <c r="D16" s="168"/>
      <c r="E16" s="168"/>
      <c r="F16" s="168"/>
      <c r="G16" s="168"/>
      <c r="H16" s="168"/>
      <c r="I16" s="168"/>
      <c r="J16" s="168"/>
      <c r="K16" s="168"/>
      <c r="L16" s="168"/>
      <c r="M16" s="168"/>
      <c r="N16" s="168"/>
      <c r="O16" s="168"/>
      <c r="P16" s="168"/>
      <c r="Q16" s="168"/>
      <c r="R16" s="168"/>
      <c r="S16" s="168"/>
      <c r="T16" s="168"/>
      <c r="U16" s="168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8" t="s">
        <v>217</v>
      </c>
      <c r="B18" s="208"/>
      <c r="C18" s="208"/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208"/>
      <c r="O18" s="208"/>
      <c r="P18" s="208"/>
      <c r="Q18" s="208"/>
      <c r="R18" s="208"/>
      <c r="S18" s="208"/>
      <c r="T18" s="208"/>
      <c r="U18" s="208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9" t="s">
        <v>65</v>
      </c>
      <c r="B20" s="209" t="s">
        <v>66</v>
      </c>
      <c r="C20" s="202" t="s">
        <v>67</v>
      </c>
      <c r="D20" s="202"/>
      <c r="E20" s="211" t="s">
        <v>68</v>
      </c>
      <c r="F20" s="211"/>
      <c r="G20" s="209" t="s">
        <v>69</v>
      </c>
      <c r="H20" s="212" t="s">
        <v>70</v>
      </c>
      <c r="I20" s="213"/>
      <c r="J20" s="213"/>
      <c r="K20" s="213"/>
      <c r="L20" s="212" t="s">
        <v>71</v>
      </c>
      <c r="M20" s="213"/>
      <c r="N20" s="213"/>
      <c r="O20" s="213"/>
      <c r="P20" s="212" t="s">
        <v>72</v>
      </c>
      <c r="Q20" s="213"/>
      <c r="R20" s="213"/>
      <c r="S20" s="213"/>
      <c r="T20" s="214" t="s">
        <v>73</v>
      </c>
      <c r="U20" s="215"/>
      <c r="V20" s="15"/>
      <c r="W20" s="15"/>
      <c r="X20" s="15"/>
    </row>
    <row r="21" spans="1:24" ht="99.75" customHeight="1" x14ac:dyDescent="0.25">
      <c r="A21" s="210"/>
      <c r="B21" s="210"/>
      <c r="C21" s="202"/>
      <c r="D21" s="202"/>
      <c r="E21" s="211"/>
      <c r="F21" s="211"/>
      <c r="G21" s="210"/>
      <c r="H21" s="202" t="s">
        <v>57</v>
      </c>
      <c r="I21" s="202"/>
      <c r="J21" s="202" t="s">
        <v>74</v>
      </c>
      <c r="K21" s="202"/>
      <c r="L21" s="202" t="s">
        <v>57</v>
      </c>
      <c r="M21" s="202"/>
      <c r="N21" s="202" t="s">
        <v>74</v>
      </c>
      <c r="O21" s="202"/>
      <c r="P21" s="202" t="s">
        <v>57</v>
      </c>
      <c r="Q21" s="202"/>
      <c r="R21" s="202" t="s">
        <v>74</v>
      </c>
      <c r="S21" s="202"/>
      <c r="T21" s="216"/>
      <c r="U21" s="217"/>
    </row>
    <row r="22" spans="1:24" ht="89.25" customHeight="1" x14ac:dyDescent="0.25">
      <c r="A22" s="199"/>
      <c r="B22" s="199"/>
      <c r="C22" s="16" t="s">
        <v>57</v>
      </c>
      <c r="D22" s="16" t="s">
        <v>75</v>
      </c>
      <c r="E22" s="17" t="s">
        <v>76</v>
      </c>
      <c r="F22" s="17" t="s">
        <v>77</v>
      </c>
      <c r="G22" s="199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20"/>
      <c r="C66" s="220"/>
      <c r="D66" s="220"/>
      <c r="E66" s="220"/>
      <c r="F66" s="220"/>
      <c r="G66" s="220"/>
      <c r="H66" s="220"/>
      <c r="I66" s="220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21"/>
      <c r="C68" s="221"/>
      <c r="D68" s="221"/>
      <c r="E68" s="221"/>
      <c r="F68" s="221"/>
      <c r="G68" s="221"/>
      <c r="H68" s="221"/>
      <c r="I68" s="221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20"/>
      <c r="C70" s="220"/>
      <c r="D70" s="220"/>
      <c r="E70" s="220"/>
      <c r="F70" s="220"/>
      <c r="G70" s="220"/>
      <c r="H70" s="220"/>
      <c r="I70" s="220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20"/>
      <c r="C72" s="220"/>
      <c r="D72" s="220"/>
      <c r="E72" s="220"/>
      <c r="F72" s="220"/>
      <c r="G72" s="220"/>
      <c r="H72" s="220"/>
      <c r="I72" s="220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21"/>
      <c r="C73" s="221"/>
      <c r="D73" s="221"/>
      <c r="E73" s="221"/>
      <c r="F73" s="221"/>
      <c r="G73" s="221"/>
      <c r="H73" s="221"/>
      <c r="I73" s="221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20"/>
      <c r="C74" s="220"/>
      <c r="D74" s="220"/>
      <c r="E74" s="220"/>
      <c r="F74" s="220"/>
      <c r="G74" s="220"/>
      <c r="H74" s="220"/>
      <c r="I74" s="220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8"/>
      <c r="C75" s="218"/>
      <c r="D75" s="218"/>
      <c r="E75" s="218"/>
      <c r="F75" s="218"/>
      <c r="G75" s="218"/>
      <c r="H75" s="218"/>
      <c r="I75" s="218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19"/>
      <c r="C77" s="219"/>
      <c r="D77" s="219"/>
      <c r="E77" s="219"/>
      <c r="F77" s="219"/>
      <c r="G77" s="219"/>
      <c r="H77" s="219"/>
      <c r="I77" s="219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2022-07-28T04:24:45Z</dcterms:modified>
</cp:coreProperties>
</file>